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PHE METRAJ TABLOSU" sheetId="1" r:id="rId4"/>
  </sheets>
  <definedNames/>
  <calcPr/>
  <extLst>
    <ext uri="GoogleSheetsCustomDataVersion2">
      <go:sheetsCustomData xmlns:go="http://customooxmlschemas.google.com/" r:id="rId5" roundtripDataChecksum="n/P9s+m6AeGf7vetANIUZxzR8XEqcM8MVHriFLUThuc="/>
    </ext>
  </extLst>
</workbook>
</file>

<file path=xl/sharedStrings.xml><?xml version="1.0" encoding="utf-8"?>
<sst xmlns="http://schemas.openxmlformats.org/spreadsheetml/2006/main" count="80" uniqueCount="47">
  <si>
    <t>PROJE | project</t>
  </si>
  <si>
    <t>TESLİM | submission</t>
  </si>
  <si>
    <t>REVİZYON | revision</t>
  </si>
  <si>
    <t>TARİH | date</t>
  </si>
  <si>
    <t>MEF ÜNİVERSİTESİ</t>
  </si>
  <si>
    <t>MİMARİ UYGULAMA PROJESİ TESLİMİ</t>
  </si>
  <si>
    <t>CEPHE METRAJ TABLOSU</t>
  </si>
  <si>
    <t>* Bütün pozların şartnamesinde belirtilmiş teknik özellikleri sağlayan malzemenin ebatlarına, renk, doku, yüzey ve kalite uygunluğu için Mimari onay alınacaktır. Mimari onayın onayından sonra gerçek üretim/kısmı imalata geçilecektir.
* Görseller referans amaçlıdır, tasarımın nihai sonucunu yansıtmamaktadır.</t>
  </si>
  <si>
    <t>No</t>
  </si>
  <si>
    <t>Kod</t>
  </si>
  <si>
    <t>Malzeme</t>
  </si>
  <si>
    <t>m²</t>
  </si>
  <si>
    <t>m</t>
  </si>
  <si>
    <t>FAC-ALU-01</t>
  </si>
  <si>
    <t xml:space="preserve">UNİKO WAVE PANEL </t>
  </si>
  <si>
    <t>FAC-ALU-02</t>
  </si>
  <si>
    <t>OMEGA PROFİL</t>
  </si>
  <si>
    <t>FAC-ISO-02</t>
  </si>
  <si>
    <t>BUHAR DENGELEYECİ</t>
  </si>
  <si>
    <t>FAC-STL-01</t>
  </si>
  <si>
    <t>GALVANİZ KUTU PROFİL</t>
  </si>
  <si>
    <t>TOPLAM KAPLAMA ALANI</t>
  </si>
  <si>
    <t>CEPHE</t>
  </si>
  <si>
    <t>KUZEY</t>
  </si>
  <si>
    <t>DOĞU</t>
  </si>
  <si>
    <t>GÜNEY</t>
  </si>
  <si>
    <t>BATI</t>
  </si>
  <si>
    <t>B-C AKSI- KUZEY</t>
  </si>
  <si>
    <t>B-C AKSI- GÜNEY</t>
  </si>
  <si>
    <t xml:space="preserve">Balkon Altı Teras </t>
  </si>
  <si>
    <t>TOPLAM</t>
  </si>
  <si>
    <t xml:space="preserve">YATAY GALVANİZ KAPAMA PROFİLİ </t>
  </si>
  <si>
    <t xml:space="preserve">KUZEY CEPHE </t>
  </si>
  <si>
    <t>GÜNEY CEPHE</t>
  </si>
  <si>
    <t xml:space="preserve">BATI CEPHE </t>
  </si>
  <si>
    <t xml:space="preserve">DOĞU CEPHE </t>
  </si>
  <si>
    <t xml:space="preserve">DIŞ KÖŞE  KAPAMA PROFİLİ </t>
  </si>
  <si>
    <t>Metre</t>
  </si>
  <si>
    <t>Adet</t>
  </si>
  <si>
    <t>Toplam</t>
  </si>
  <si>
    <t xml:space="preserve">İÇ KÖŞE  KAPAMA PROFİLİ </t>
  </si>
  <si>
    <t>ADET</t>
  </si>
  <si>
    <t>DOĞRAMA ÇEVRESİ KAPAMA PROFİLİ</t>
  </si>
  <si>
    <t>DOĞU CEPHE</t>
  </si>
  <si>
    <t>ÜST KAPAMA PROFİLİ</t>
  </si>
  <si>
    <t>ALT KAPAMA PROFİLİ</t>
  </si>
  <si>
    <t>DİKEY TAŞIYICI CEPHE PROFİLLERİ (50x100x3mm galvaniz profil)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</si>
</sst>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\.mm\.yyyy"/>
  </numFmts>
  <fonts count="9">
    <font>
      <sz val="11.0"/>
      <color theme="1"/>
      <name val="Calibri"/>
      <scheme val="minor"/>
    </font>
    <font>
      <sz val="10.0"/>
      <color theme="1"/>
      <name val="Calibri"/>
    </font>
    <font>
      <b/>
      <sz val="14.0"/>
      <color theme="1"/>
      <name val="Space Mono"/>
    </font>
    <font>
      <sz val="10.0"/>
      <color rgb="FF000000"/>
      <name val="Calibri"/>
    </font>
    <font>
      <b/>
      <sz val="10.0"/>
      <color theme="1"/>
      <name val="Calibri"/>
    </font>
    <font/>
    <font>
      <i/>
      <sz val="10.0"/>
      <color rgb="FFC00000"/>
      <name val="Calibri"/>
    </font>
    <font>
      <b/>
      <sz val="10.0"/>
      <color rgb="FF000000"/>
      <name val="Calibri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right"/>
    </xf>
    <xf borderId="0" fillId="0" fontId="3" numFmtId="0" xfId="0" applyFont="1"/>
    <xf borderId="1" fillId="2" fontId="4" numFmtId="0" xfId="0" applyAlignment="1" applyBorder="1" applyFill="1" applyFont="1">
      <alignment shrinkToFit="0" wrapText="1"/>
    </xf>
    <xf borderId="2" fillId="0" fontId="5" numFmtId="0" xfId="0" applyBorder="1" applyFont="1"/>
    <xf borderId="3" fillId="0" fontId="5" numFmtId="0" xfId="0" applyBorder="1" applyFont="1"/>
    <xf borderId="4" fillId="2" fontId="4" numFmtId="0" xfId="0" applyAlignment="1" applyBorder="1" applyFont="1">
      <alignment shrinkToFit="0" wrapText="1"/>
    </xf>
    <xf borderId="4" fillId="2" fontId="4" numFmtId="164" xfId="0" applyAlignment="1" applyBorder="1" applyFont="1" applyNumberFormat="1">
      <alignment shrinkToFit="0" wrapText="1"/>
    </xf>
    <xf borderId="5" fillId="3" fontId="4" numFmtId="0" xfId="0" applyBorder="1" applyFill="1" applyFont="1"/>
    <xf borderId="6" fillId="0" fontId="5" numFmtId="0" xfId="0" applyBorder="1" applyFont="1"/>
    <xf borderId="7" fillId="0" fontId="5" numFmtId="0" xfId="0" applyBorder="1" applyFont="1"/>
    <xf borderId="0" fillId="0" fontId="6" numFmtId="0" xfId="0" applyAlignment="1" applyFont="1">
      <alignment shrinkToFit="0" wrapText="1"/>
    </xf>
    <xf borderId="4" fillId="2" fontId="4" numFmtId="0" xfId="0" applyAlignment="1" applyBorder="1" applyFont="1">
      <alignment horizontal="center" shrinkToFit="0" vertical="center" wrapText="1"/>
    </xf>
    <xf borderId="4" fillId="4" fontId="7" numFmtId="0" xfId="0" applyAlignment="1" applyBorder="1" applyFill="1" applyFont="1">
      <alignment horizontal="center"/>
    </xf>
    <xf borderId="8" fillId="2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7" numFmtId="0" xfId="0" applyFont="1"/>
    <xf borderId="0" fillId="0" fontId="3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8" numFmtId="0" xfId="0" applyFont="1"/>
    <xf borderId="4" fillId="4" fontId="7" numFmtId="0" xfId="0" applyAlignment="1" applyBorder="1" applyFont="1">
      <alignment horizontal="center" vertical="center"/>
    </xf>
    <xf borderId="0" fillId="0" fontId="4" numFmtId="0" xfId="0" applyFont="1"/>
    <xf borderId="4" fillId="2" fontId="4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6.86"/>
    <col customWidth="1" min="2" max="2" width="15.86"/>
    <col customWidth="1" min="3" max="3" width="27.57"/>
    <col customWidth="1" min="4" max="4" width="36.43"/>
    <col customWidth="1" min="5" max="5" width="12.57"/>
    <col customWidth="1" min="6" max="6" width="19.86"/>
    <col customWidth="1" min="7" max="7" width="27.57"/>
    <col customWidth="1" min="8" max="26" width="12.57"/>
  </cols>
  <sheetData>
    <row r="1" ht="15.75" customHeight="1">
      <c r="A1" s="1"/>
      <c r="B1" s="1"/>
      <c r="C1" s="1"/>
      <c r="D1" s="1"/>
      <c r="E1" s="1"/>
      <c r="F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0</v>
      </c>
      <c r="B2" s="5"/>
      <c r="C2" s="6"/>
      <c r="D2" s="7" t="s">
        <v>1</v>
      </c>
      <c r="E2" s="4" t="s">
        <v>2</v>
      </c>
      <c r="F2" s="6"/>
      <c r="G2" s="7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4" t="s">
        <v>4</v>
      </c>
      <c r="B3" s="5"/>
      <c r="C3" s="6"/>
      <c r="D3" s="7" t="s">
        <v>5</v>
      </c>
      <c r="E3" s="4">
        <v>1.0</v>
      </c>
      <c r="F3" s="6"/>
      <c r="G3" s="8">
        <v>46192.0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9" t="s">
        <v>6</v>
      </c>
      <c r="B4" s="10"/>
      <c r="C4" s="10"/>
      <c r="D4" s="10"/>
      <c r="E4" s="10"/>
      <c r="F4" s="10"/>
      <c r="G4" s="1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8.25" customHeight="1">
      <c r="A5" s="12" t="s">
        <v>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3" t="s">
        <v>8</v>
      </c>
      <c r="B6" s="13" t="s">
        <v>9</v>
      </c>
      <c r="C6" s="13" t="s">
        <v>10</v>
      </c>
      <c r="D6" s="14" t="s">
        <v>11</v>
      </c>
      <c r="E6" s="14" t="s">
        <v>12</v>
      </c>
      <c r="F6" s="15"/>
      <c r="G6" s="1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6">
        <v>1.0</v>
      </c>
      <c r="B7" s="17" t="s">
        <v>13</v>
      </c>
      <c r="C7" s="3" t="s">
        <v>14</v>
      </c>
      <c r="D7" s="18">
        <f>C21</f>
        <v>1780</v>
      </c>
      <c r="E7" s="3"/>
      <c r="F7" s="3"/>
      <c r="G7" s="1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3"/>
      <c r="Z7" s="3"/>
    </row>
    <row r="8" ht="15.75" customHeight="1">
      <c r="A8" s="16">
        <v>2.0</v>
      </c>
      <c r="B8" s="17" t="s">
        <v>15</v>
      </c>
      <c r="C8" s="3" t="s">
        <v>16</v>
      </c>
      <c r="D8" s="18">
        <v>1780.0</v>
      </c>
      <c r="E8" s="3"/>
      <c r="F8" s="3"/>
      <c r="G8" s="1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3"/>
      <c r="Z8" s="3"/>
    </row>
    <row r="9">
      <c r="A9" s="16">
        <v>3.0</v>
      </c>
      <c r="B9" s="17" t="s">
        <v>17</v>
      </c>
      <c r="C9" s="1" t="s">
        <v>18</v>
      </c>
      <c r="D9" s="18">
        <v>2000.0</v>
      </c>
      <c r="E9" s="1"/>
      <c r="F9" s="1"/>
      <c r="G9" s="1"/>
      <c r="H9" s="1"/>
    </row>
    <row r="10" ht="15.75" customHeight="1">
      <c r="A10" s="16">
        <v>4.0</v>
      </c>
      <c r="B10" s="17" t="s">
        <v>19</v>
      </c>
      <c r="C10" s="1" t="s">
        <v>20</v>
      </c>
      <c r="D10" s="18"/>
      <c r="E10" s="3">
        <v>1855.0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2.25" customHeight="1">
      <c r="A12" s="13" t="s">
        <v>21</v>
      </c>
      <c r="B12" s="13" t="s">
        <v>22</v>
      </c>
      <c r="C12" s="21" t="s">
        <v>11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7"/>
      <c r="B13" s="17" t="s">
        <v>23</v>
      </c>
      <c r="C13" s="3">
        <v>486.0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7"/>
      <c r="B14" s="17" t="s">
        <v>24</v>
      </c>
      <c r="C14" s="3">
        <v>351.0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7"/>
      <c r="B15" s="22" t="s">
        <v>25</v>
      </c>
      <c r="C15" s="3">
        <v>460.0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7"/>
      <c r="B16" s="17" t="s">
        <v>26</v>
      </c>
      <c r="C16" s="3">
        <v>278.0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17" t="s">
        <v>27</v>
      </c>
      <c r="C17" s="3">
        <v>61.0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17" t="s">
        <v>28</v>
      </c>
      <c r="C18" s="3">
        <v>20.0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3"/>
      <c r="B19" s="17" t="s">
        <v>24</v>
      </c>
      <c r="C19" s="3">
        <v>14.0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17" t="s">
        <v>29</v>
      </c>
      <c r="C20" s="3">
        <v>60.0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17" t="s">
        <v>30</v>
      </c>
      <c r="C21" s="17">
        <f>SUM(C13:C20)+50</f>
        <v>1780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2.25" customHeight="1">
      <c r="A23" s="13" t="s">
        <v>31</v>
      </c>
      <c r="B23" s="13" t="s">
        <v>22</v>
      </c>
      <c r="C23" s="21" t="s">
        <v>12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B24" s="3" t="s">
        <v>32</v>
      </c>
      <c r="C24" s="3">
        <v>150.0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B25" s="3" t="s">
        <v>33</v>
      </c>
      <c r="C25" s="3">
        <v>145.0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B26" s="3" t="s">
        <v>34</v>
      </c>
      <c r="C26" s="3">
        <v>165.0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B27" s="3" t="s">
        <v>35</v>
      </c>
      <c r="C27" s="3">
        <v>80.0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B28" s="17" t="s">
        <v>30</v>
      </c>
      <c r="C28" s="17">
        <f>C24+C25+C26+C27</f>
        <v>540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2.25" customHeight="1">
      <c r="A30" s="13" t="s">
        <v>36</v>
      </c>
      <c r="B30" s="13"/>
      <c r="C30" s="21" t="s">
        <v>12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7" t="s">
        <v>37</v>
      </c>
      <c r="B31" s="17" t="s">
        <v>38</v>
      </c>
      <c r="C31" s="16" t="s">
        <v>39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>
        <v>7.0</v>
      </c>
      <c r="B32" s="3">
        <v>2.0</v>
      </c>
      <c r="C32" s="1">
        <f t="shared" ref="C32:C37" si="1">A32*B32</f>
        <v>14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>
        <v>15.0</v>
      </c>
      <c r="B33" s="3">
        <v>2.0</v>
      </c>
      <c r="C33" s="1">
        <f t="shared" si="1"/>
        <v>30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>
        <v>12.0</v>
      </c>
      <c r="B34" s="3">
        <v>1.0</v>
      </c>
      <c r="C34" s="1">
        <f t="shared" si="1"/>
        <v>12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>
        <v>12.0</v>
      </c>
      <c r="B35" s="3">
        <v>1.0</v>
      </c>
      <c r="C35" s="1">
        <f t="shared" si="1"/>
        <v>12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>
        <v>11.0</v>
      </c>
      <c r="B36" s="3">
        <v>2.0</v>
      </c>
      <c r="C36" s="1">
        <f t="shared" si="1"/>
        <v>22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7.25" customHeight="1">
      <c r="A37" s="3">
        <v>15.0</v>
      </c>
      <c r="B37" s="3">
        <v>3.0</v>
      </c>
      <c r="C37" s="1">
        <f t="shared" si="1"/>
        <v>45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B38" s="17" t="s">
        <v>30</v>
      </c>
      <c r="C38" s="17">
        <f>C32+C33+C34+C35+C36+C37</f>
        <v>135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2.25" customHeight="1">
      <c r="A40" s="13" t="s">
        <v>40</v>
      </c>
      <c r="B40" s="13" t="s">
        <v>41</v>
      </c>
      <c r="C40" s="21" t="s">
        <v>12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7" t="s">
        <v>37</v>
      </c>
      <c r="B41" s="17" t="s">
        <v>38</v>
      </c>
      <c r="C41" s="16" t="s">
        <v>39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>
        <v>20.0</v>
      </c>
      <c r="B42" s="3">
        <v>2.0</v>
      </c>
      <c r="C42" s="1">
        <f t="shared" ref="C42:C44" si="2">A42*B42</f>
        <v>40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>
        <v>16.0</v>
      </c>
      <c r="B43" s="3">
        <v>1.0</v>
      </c>
      <c r="C43" s="1">
        <f t="shared" si="2"/>
        <v>16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>
        <v>18.0</v>
      </c>
      <c r="B44" s="3">
        <v>2.0</v>
      </c>
      <c r="C44" s="1">
        <f t="shared" si="2"/>
        <v>36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17" t="s">
        <v>30</v>
      </c>
      <c r="C45" s="22">
        <f>SUM(C42:C44)</f>
        <v>92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1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2.25" customHeight="1">
      <c r="A47" s="13" t="s">
        <v>42</v>
      </c>
      <c r="B47" s="13" t="s">
        <v>22</v>
      </c>
      <c r="C47" s="21" t="s">
        <v>12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B48" s="3" t="s">
        <v>32</v>
      </c>
      <c r="C48" s="3">
        <v>130.0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3"/>
      <c r="B49" s="3" t="s">
        <v>43</v>
      </c>
      <c r="C49" s="3">
        <v>48.0</v>
      </c>
      <c r="D49" s="1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 t="s">
        <v>33</v>
      </c>
      <c r="C50" s="3">
        <v>110.0</v>
      </c>
      <c r="D50" s="1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 t="s">
        <v>34</v>
      </c>
      <c r="C51" s="3">
        <v>117.0</v>
      </c>
      <c r="D51" s="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"/>
      <c r="B52" s="17" t="s">
        <v>30</v>
      </c>
      <c r="C52" s="17">
        <f>C48+C49+C50+C51</f>
        <v>405</v>
      </c>
      <c r="D52" s="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"/>
      <c r="B53" s="3"/>
      <c r="C53" s="3"/>
      <c r="D53" s="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2.25" customHeight="1">
      <c r="A54" s="13" t="s">
        <v>44</v>
      </c>
      <c r="B54" s="13" t="s">
        <v>22</v>
      </c>
      <c r="C54" s="21" t="s">
        <v>12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B55" s="3" t="s">
        <v>32</v>
      </c>
      <c r="C55" s="3">
        <v>265.0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1"/>
      <c r="B56" s="17" t="s">
        <v>30</v>
      </c>
      <c r="C56" s="17">
        <f>C55</f>
        <v>265</v>
      </c>
      <c r="D56" s="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2.25" customHeight="1">
      <c r="A58" s="13" t="s">
        <v>45</v>
      </c>
      <c r="B58" s="13" t="s">
        <v>22</v>
      </c>
      <c r="C58" s="21" t="s">
        <v>12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B59" s="3" t="s">
        <v>32</v>
      </c>
      <c r="C59" s="3">
        <v>120.0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1"/>
      <c r="B60" s="17" t="s">
        <v>30</v>
      </c>
      <c r="C60" s="17">
        <f>C59</f>
        <v>120</v>
      </c>
      <c r="D60" s="1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3" t="s">
        <v>46</v>
      </c>
      <c r="B62" s="13" t="s">
        <v>22</v>
      </c>
      <c r="C62" s="21" t="s">
        <v>12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B63" s="3" t="s">
        <v>32</v>
      </c>
      <c r="C63" s="3">
        <v>632.5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 t="s">
        <v>43</v>
      </c>
      <c r="C64" s="3">
        <v>239.25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 t="s">
        <v>33</v>
      </c>
      <c r="C65" s="3">
        <v>633.65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 t="s">
        <v>34</v>
      </c>
      <c r="C66" s="3">
        <v>350.0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"/>
      <c r="B67" s="17" t="s">
        <v>30</v>
      </c>
      <c r="C67" s="17">
        <f>SUM(C63:C66)</f>
        <v>1855.4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F1:G1"/>
    <mergeCell ref="A2:C2"/>
    <mergeCell ref="E2:F2"/>
    <mergeCell ref="A3:C3"/>
    <mergeCell ref="E3:F3"/>
    <mergeCell ref="A4:G4"/>
    <mergeCell ref="A5:G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2026-07-08T07:24:18Z</dcterms:created>
  <dc:creator>BEMO SYSTEMS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{F714D0E8-7E0C-4782-BF5E-2B8ED2D9B091}</vt:lpwstr>
  </property>
  <property fmtid="{D5CDD505-2E9C-101B-9397-08002B2CF9AE}" pid="3" name="DLPManualFileClassificationLastModifiedBy">
    <vt:lpwstr>YURTICIKARGO\HLINS08</vt:lpwstr>
  </property>
  <property fmtid="{D5CDD505-2E9C-101B-9397-08002B2CF9AE}" pid="4" name="DLPManualFileClassificationLastModificationDate">
    <vt:lpwstr>1783500357</vt:lpwstr>
  </property>
  <property fmtid="{D5CDD505-2E9C-101B-9397-08002B2CF9AE}" pid="5" name="DLPManualFileClassificationVersion">
    <vt:lpwstr>11.10.100.17</vt:lpwstr>
  </property>
</Properties>
</file>